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45" activeTab="1"/>
  </bookViews>
  <sheets>
    <sheet name="Лист1" sheetId="1" r:id="rId1"/>
    <sheet name="Лист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2" l="1"/>
  <c r="E34" i="2" s="1"/>
  <c r="G34" i="2"/>
  <c r="E27" i="2"/>
  <c r="F37" i="1" l="1"/>
  <c r="E28" i="1" l="1"/>
  <c r="H34" i="2" l="1"/>
  <c r="E10" i="2"/>
  <c r="E9" i="2"/>
  <c r="E11" i="2"/>
  <c r="G37" i="1"/>
  <c r="H37" i="1"/>
  <c r="E15" i="1"/>
  <c r="E14" i="1"/>
  <c r="E26" i="2" l="1"/>
  <c r="E18" i="2"/>
  <c r="E33" i="2"/>
  <c r="E32" i="2"/>
  <c r="E31" i="2"/>
  <c r="E28" i="2"/>
  <c r="E25" i="2"/>
  <c r="E24" i="2"/>
  <c r="E21" i="2"/>
  <c r="E15" i="2"/>
  <c r="E14" i="2"/>
  <c r="E13" i="2"/>
  <c r="E12" i="2"/>
  <c r="E8" i="2"/>
  <c r="E7" i="2"/>
  <c r="E27" i="1" l="1"/>
  <c r="E23" i="1"/>
  <c r="E35" i="1"/>
  <c r="E36" i="1"/>
  <c r="E34" i="1"/>
  <c r="E29" i="1"/>
  <c r="E26" i="1"/>
  <c r="E25" i="1"/>
  <c r="E24" i="1"/>
  <c r="E19" i="1"/>
  <c r="E21" i="1"/>
  <c r="E18" i="1"/>
  <c r="E16" i="1"/>
  <c r="E17" i="1"/>
  <c r="E13" i="1"/>
  <c r="E12" i="1"/>
  <c r="E37" i="1" l="1"/>
</calcChain>
</file>

<file path=xl/sharedStrings.xml><?xml version="1.0" encoding="utf-8"?>
<sst xmlns="http://schemas.openxmlformats.org/spreadsheetml/2006/main" count="155" uniqueCount="65">
  <si>
    <t>4. Описание состава программы.</t>
  </si>
  <si>
    <t>№</t>
  </si>
  <si>
    <t>Подпрограмма, основное мероприятие, мероприятие</t>
  </si>
  <si>
    <t>Ответственный исполнитель, соисполнители</t>
  </si>
  <si>
    <t>Источник финансового обеспечения</t>
  </si>
  <si>
    <t>всего</t>
  </si>
  <si>
    <t>2024 год, рублей</t>
  </si>
  <si>
    <t>2025 год, рублей</t>
  </si>
  <si>
    <t>Объем средств на реализацию</t>
  </si>
  <si>
    <t>Обеспечение деятельности главы муниципального образования</t>
  </si>
  <si>
    <t>Березинская сельская администрация мо Березинского сельского поселения</t>
  </si>
  <si>
    <t>средства местного бюджета</t>
  </si>
  <si>
    <t xml:space="preserve">Данная программа включает мероприятия, направленные на решение поставленных целей и задач и на обеспечение комплексного 
социально – экономического развития Березинской сельской администрации мо Березинского сельского поселения.
</t>
  </si>
  <si>
    <t>Руководство и управление в сфере установленных функций органов местного самоуправления</t>
  </si>
  <si>
    <t>Членские взносы некоммерческим организациям</t>
  </si>
  <si>
    <t xml:space="preserve">Эксплуатация и содержание имущества, находящегося в муниципальной собственности, арендованного недвижимого имущества 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</si>
  <si>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</si>
  <si>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поступления из федерального бюджета</t>
  </si>
  <si>
    <t>Мероприятия в сфере пожарной безопасности</t>
  </si>
  <si>
    <t xml:space="preserve">средства местного бюджета </t>
  </si>
  <si>
    <t>Водохозяйственные и водоохранные мероприятия</t>
  </si>
  <si>
    <t>Обеспечение сохранности автомобильных дорог местного значения и условий безопасности движения по ним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</si>
  <si>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</si>
  <si>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</si>
  <si>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 обеспечение освещение улиц</t>
  </si>
  <si>
    <t>Мероприятия по благоустройству</t>
  </si>
  <si>
    <t xml:space="preserve">      Уплата взносов на капитальный ремонт многоквартирных домов за объекты муниципальной казны и имущества, закрепленного за органами</t>
  </si>
  <si>
    <t>ИТОГО</t>
  </si>
  <si>
    <t>Региональный проект "Вовлечение в оборот и комплексная мелиорация земель сельскохозяйственного назначения (Брянская область("</t>
  </si>
  <si>
    <t>Уплата взносов на капитальный ремонт многоквартирных домов за объекты муниципальной казны и имщества, закрепленного за органами местного самоуправления</t>
  </si>
  <si>
    <t xml:space="preserve">№ </t>
  </si>
  <si>
    <t xml:space="preserve">Подпрограмма, основное мероприятие, мероприятие </t>
  </si>
  <si>
    <t xml:space="preserve">Источник финансового обеспечения </t>
  </si>
  <si>
    <t xml:space="preserve">Объем средств на реализацию </t>
  </si>
  <si>
    <t>Наименование целевых показателей (индикаторов)</t>
  </si>
  <si>
    <t xml:space="preserve">всего </t>
  </si>
  <si>
    <t xml:space="preserve">2024 год, рублей </t>
  </si>
  <si>
    <t xml:space="preserve">2025 год, рублей </t>
  </si>
  <si>
    <t xml:space="preserve">Организация и  обеспечение освещение улиц </t>
  </si>
  <si>
    <t>Итого по Березинской сельской администрации мо Березинского сельского поселения</t>
  </si>
  <si>
    <t>Региональный проект "Вовлечение в оборот и комплексная мелиорация земель сельскохозяйственного назначения (Брянская область)</t>
  </si>
  <si>
    <t xml:space="preserve">          Мероприятия в сфере охраны окружающей среды</t>
  </si>
  <si>
    <t xml:space="preserve">            Мероприятия в сфере охраны окружающей среды</t>
  </si>
  <si>
    <t>Состав программы «Реализация полномочий исполнительно-распорядительного органа муниципального образования «Березинское сельское поселение» (2024-2026 годы)».</t>
  </si>
  <si>
    <t>2026 год, рублей</t>
  </si>
  <si>
    <t xml:space="preserve">5. План реализации муниципальной программы
«Реализация полномочий исполнительно-распорядительного органа муниципального образования «Березинское сельское поселение»
(2024-2026 годы)»
</t>
  </si>
  <si>
    <t xml:space="preserve">2026 год, рублей </t>
  </si>
  <si>
    <t>Своевременная и качественная подготовка материалов и документов</t>
  </si>
  <si>
    <t>Осуществление первичного воинского учета на территориях, где отсутствют военные комиссариаты</t>
  </si>
  <si>
    <t>Уход за минерализованными полосами</t>
  </si>
  <si>
    <t>Мероприятия по подготовке к купальному сезону</t>
  </si>
  <si>
    <t>Реализация мероприятий по обеспечению сохранности автомобильных дорог местного значения и условий безопасности движения по ним</t>
  </si>
  <si>
    <t>Реализация переданных полномочий по решению отдельных вопросов местного значения поселений в соответствии с заключенными соглашениями</t>
  </si>
  <si>
    <t xml:space="preserve"> Уплата взносов на капитальный ремонт многоквартирных домов</t>
  </si>
  <si>
    <t xml:space="preserve">Организация освещения улиц, обслуживание и улучшение технического состояния электрических сетей
уличного освещения </t>
  </si>
  <si>
    <t>Повышение уровня благоустройства общественных территорий, организация озеленения территории, улучшение санитарно-эпидемиологического состояния территории, приведение в надлежащее состояние объектов благоустройства, повышение уровня вовлеченности заинтересованных граждан и организаций по благоустройству.</t>
  </si>
  <si>
    <t>Ликвидация несакционированных свалок</t>
  </si>
  <si>
    <t xml:space="preserve">обеспечение и содержание главы муниципального образования;
обеспечение хозяйственной деятельности муниципального образования;
обеспечение и содержание обслуживающего персонала;
обеспечение расходования средств резервного фонда;
обеспечение проведения выборов и референдумов.
создание условий для профессионального развития и подготовки кадров муниципальной службы, формирование высококвалифицированного кадрового состава.ежемесячные доплаты, выплачиваемые к трудовой пенсии муниципальным служащим.
</t>
  </si>
  <si>
    <t>Оценка имущества, признание прав и регулирование отношений муниципальной собственности</t>
  </si>
  <si>
    <t>Мероприятия по землеустройству и землепользованию</t>
  </si>
  <si>
    <t xml:space="preserve">Эффективное и рациональное использование муниципального имущества и земельных участков..
</t>
  </si>
  <si>
    <t>Обеспечение рационального использования земель</t>
  </si>
  <si>
    <t>Коммунальное хозяйство</t>
  </si>
  <si>
    <t xml:space="preserve">     Коммунальное хозяйство</t>
  </si>
  <si>
    <t xml:space="preserve"> Мероприятия по ремонту водопровода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</si>
</sst>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1" xfId="0" applyBorder="1"/>
    <xf numFmtId="0" fontId="0" fillId="0" borderId="2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/>
    <xf numFmtId="4" fontId="0" fillId="0" borderId="1" xfId="0" applyNumberFormat="1" applyBorder="1"/>
    <xf numFmtId="4" fontId="0" fillId="0" borderId="1" xfId="0" applyNumberFormat="1" applyBorder="1" applyAlignment="1"/>
    <xf numFmtId="4" fontId="1" fillId="0" borderId="1" xfId="0" applyNumberFormat="1" applyFont="1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/>
    <xf numFmtId="4" fontId="2" fillId="0" borderId="1" xfId="0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 wrapText="1"/>
    </xf>
    <xf numFmtId="4" fontId="0" fillId="3" borderId="1" xfId="0" applyNumberFormat="1" applyFill="1" applyBorder="1"/>
    <xf numFmtId="0" fontId="0" fillId="3" borderId="0" xfId="0" applyFill="1"/>
    <xf numFmtId="4" fontId="0" fillId="0" borderId="12" xfId="0" applyNumberFormat="1" applyBorder="1"/>
    <xf numFmtId="4" fontId="0" fillId="0" borderId="0" xfId="0" applyNumberForma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0" fillId="0" borderId="3" xfId="0" applyNumberFormat="1" applyBorder="1" applyAlignment="1"/>
    <xf numFmtId="4" fontId="0" fillId="0" borderId="4" xfId="0" applyNumberFormat="1" applyBorder="1" applyAlignment="1"/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4" fontId="0" fillId="0" borderId="5" xfId="0" applyNumberFormat="1" applyBorder="1" applyAlignment="1"/>
    <xf numFmtId="0" fontId="0" fillId="0" borderId="3" xfId="0" applyBorder="1" applyAlignment="1"/>
    <xf numFmtId="0" fontId="0" fillId="0" borderId="4" xfId="0" applyBorder="1" applyAlignment="1"/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" fillId="0" borderId="1" xfId="0" applyFont="1" applyBorder="1" applyAlignment="1"/>
    <xf numFmtId="0" fontId="0" fillId="0" borderId="5" xfId="0" applyBorder="1" applyAlignment="1"/>
    <xf numFmtId="0" fontId="0" fillId="0" borderId="5" xfId="0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0" fillId="0" borderId="5" xfId="0" applyNumberFormat="1" applyBorder="1" applyAlignment="1">
      <alignment vertical="center" wrapText="1"/>
    </xf>
    <xf numFmtId="4" fontId="0" fillId="0" borderId="4" xfId="0" applyNumberFormat="1" applyBorder="1" applyAlignment="1">
      <alignment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opLeftCell="A28" workbookViewId="0">
      <selection activeCell="F18" sqref="F18"/>
    </sheetView>
  </sheetViews>
  <sheetFormatPr defaultRowHeight="15" x14ac:dyDescent="0.25"/>
  <cols>
    <col min="2" max="2" width="21.42578125" customWidth="1"/>
    <col min="3" max="3" width="22.5703125" customWidth="1"/>
    <col min="4" max="4" width="20.5703125" customWidth="1"/>
    <col min="5" max="5" width="13" customWidth="1"/>
    <col min="6" max="6" width="14.42578125" customWidth="1"/>
    <col min="7" max="7" width="14.5703125" customWidth="1"/>
    <col min="8" max="8" width="17.85546875" customWidth="1"/>
  </cols>
  <sheetData>
    <row r="1" spans="1:9" s="6" customFormat="1" x14ac:dyDescent="0.25">
      <c r="A1" s="36" t="s">
        <v>0</v>
      </c>
      <c r="B1" s="36"/>
      <c r="C1" s="36"/>
      <c r="D1" s="36"/>
      <c r="E1" s="36"/>
      <c r="F1" s="36"/>
      <c r="G1" s="36"/>
      <c r="H1" s="36"/>
    </row>
    <row r="2" spans="1:9" x14ac:dyDescent="0.25">
      <c r="A2" s="36" t="s">
        <v>12</v>
      </c>
      <c r="B2" s="36"/>
      <c r="C2" s="36"/>
      <c r="D2" s="36"/>
      <c r="E2" s="36"/>
      <c r="F2" s="36"/>
      <c r="G2" s="36"/>
      <c r="H2" s="36"/>
    </row>
    <row r="3" spans="1:9" ht="33.75" customHeight="1" x14ac:dyDescent="0.25">
      <c r="A3" s="36"/>
      <c r="B3" s="36"/>
      <c r="C3" s="36"/>
      <c r="D3" s="36"/>
      <c r="E3" s="36"/>
      <c r="F3" s="36"/>
      <c r="G3" s="36"/>
      <c r="H3" s="36"/>
    </row>
    <row r="5" spans="1:9" ht="29.25" customHeight="1" x14ac:dyDescent="0.25">
      <c r="A5" s="36" t="s">
        <v>43</v>
      </c>
      <c r="B5" s="36"/>
      <c r="C5" s="36"/>
      <c r="D5" s="36"/>
      <c r="E5" s="36"/>
      <c r="F5" s="36"/>
      <c r="G5" s="36"/>
      <c r="H5" s="36"/>
    </row>
    <row r="8" spans="1:9" x14ac:dyDescent="0.25">
      <c r="A8" s="37" t="s">
        <v>1</v>
      </c>
      <c r="B8" s="37" t="s">
        <v>2</v>
      </c>
      <c r="C8" s="37" t="s">
        <v>3</v>
      </c>
      <c r="D8" s="37" t="s">
        <v>4</v>
      </c>
      <c r="E8" s="3" t="s">
        <v>8</v>
      </c>
      <c r="F8" s="2"/>
      <c r="G8" s="2"/>
      <c r="H8" s="2"/>
    </row>
    <row r="9" spans="1:9" x14ac:dyDescent="0.25">
      <c r="A9" s="37"/>
      <c r="B9" s="37"/>
      <c r="C9" s="37"/>
      <c r="D9" s="37"/>
      <c r="E9" s="33" t="s">
        <v>5</v>
      </c>
      <c r="F9" s="39" t="s">
        <v>6</v>
      </c>
      <c r="G9" s="33" t="s">
        <v>7</v>
      </c>
      <c r="H9" s="33" t="s">
        <v>44</v>
      </c>
      <c r="I9" s="1"/>
    </row>
    <row r="10" spans="1:9" ht="71.25" customHeight="1" x14ac:dyDescent="0.25">
      <c r="A10" s="38"/>
      <c r="B10" s="38"/>
      <c r="C10" s="38"/>
      <c r="D10" s="38"/>
      <c r="E10" s="33"/>
      <c r="F10" s="39"/>
      <c r="G10" s="33"/>
      <c r="H10" s="33"/>
      <c r="I10" s="1"/>
    </row>
    <row r="11" spans="1:9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</row>
    <row r="12" spans="1:9" ht="69.75" customHeight="1" x14ac:dyDescent="0.25">
      <c r="A12" s="2">
        <v>1</v>
      </c>
      <c r="B12" s="4" t="s">
        <v>9</v>
      </c>
      <c r="C12" s="4" t="s">
        <v>10</v>
      </c>
      <c r="D12" s="4" t="s">
        <v>11</v>
      </c>
      <c r="E12" s="10">
        <f t="shared" ref="E12:E19" si="0">F12+G12+H12</f>
        <v>1862750</v>
      </c>
      <c r="F12" s="10">
        <v>676170</v>
      </c>
      <c r="G12" s="10">
        <v>593290</v>
      </c>
      <c r="H12" s="10">
        <v>593290</v>
      </c>
    </row>
    <row r="13" spans="1:9" ht="63.75" x14ac:dyDescent="0.25">
      <c r="A13" s="2">
        <v>2</v>
      </c>
      <c r="B13" s="4" t="s">
        <v>13</v>
      </c>
      <c r="C13" s="4" t="s">
        <v>10</v>
      </c>
      <c r="D13" s="4" t="s">
        <v>11</v>
      </c>
      <c r="E13" s="10">
        <f t="shared" si="0"/>
        <v>5162799</v>
      </c>
      <c r="F13" s="10">
        <v>1809727</v>
      </c>
      <c r="G13" s="10">
        <v>1676536</v>
      </c>
      <c r="H13" s="10">
        <v>1676536</v>
      </c>
    </row>
    <row r="14" spans="1:9" s="27" customFormat="1" ht="76.5" x14ac:dyDescent="0.25">
      <c r="A14" s="24">
        <v>3</v>
      </c>
      <c r="B14" s="25" t="s">
        <v>58</v>
      </c>
      <c r="C14" s="25" t="s">
        <v>10</v>
      </c>
      <c r="D14" s="25" t="s">
        <v>11</v>
      </c>
      <c r="E14" s="26">
        <f t="shared" ref="E14:E15" si="1">F14+G14+H14</f>
        <v>15000</v>
      </c>
      <c r="F14" s="26">
        <v>15000</v>
      </c>
      <c r="G14" s="26">
        <v>0</v>
      </c>
      <c r="H14" s="26">
        <v>0</v>
      </c>
    </row>
    <row r="15" spans="1:9" ht="51" x14ac:dyDescent="0.25">
      <c r="A15" s="2">
        <v>4</v>
      </c>
      <c r="B15" s="22" t="s">
        <v>59</v>
      </c>
      <c r="C15" s="22" t="s">
        <v>10</v>
      </c>
      <c r="D15" s="22" t="s">
        <v>11</v>
      </c>
      <c r="E15" s="10">
        <f t="shared" si="1"/>
        <v>5000</v>
      </c>
      <c r="F15" s="10">
        <v>5000</v>
      </c>
      <c r="G15" s="10">
        <v>0</v>
      </c>
      <c r="H15" s="28">
        <v>0</v>
      </c>
      <c r="I15" s="29"/>
    </row>
    <row r="16" spans="1:9" ht="51" x14ac:dyDescent="0.25">
      <c r="A16" s="2">
        <v>5</v>
      </c>
      <c r="B16" s="4" t="s">
        <v>14</v>
      </c>
      <c r="C16" s="4" t="s">
        <v>10</v>
      </c>
      <c r="D16" s="4" t="s">
        <v>11</v>
      </c>
      <c r="E16" s="10">
        <f t="shared" si="0"/>
        <v>18000</v>
      </c>
      <c r="F16" s="10">
        <v>6000</v>
      </c>
      <c r="G16" s="10">
        <v>6000</v>
      </c>
      <c r="H16" s="10">
        <v>6000</v>
      </c>
    </row>
    <row r="17" spans="1:8" ht="102" x14ac:dyDescent="0.25">
      <c r="A17" s="2">
        <v>6</v>
      </c>
      <c r="B17" s="4" t="s">
        <v>15</v>
      </c>
      <c r="C17" s="4" t="s">
        <v>10</v>
      </c>
      <c r="D17" s="4" t="s">
        <v>11</v>
      </c>
      <c r="E17" s="10">
        <f t="shared" si="0"/>
        <v>150000</v>
      </c>
      <c r="F17" s="10">
        <v>50000</v>
      </c>
      <c r="G17" s="10">
        <v>50000</v>
      </c>
      <c r="H17" s="10">
        <v>50000</v>
      </c>
    </row>
    <row r="18" spans="1:8" ht="114.75" x14ac:dyDescent="0.25">
      <c r="A18" s="2">
        <v>7</v>
      </c>
      <c r="B18" s="4" t="s">
        <v>16</v>
      </c>
      <c r="C18" s="4" t="s">
        <v>10</v>
      </c>
      <c r="D18" s="4" t="s">
        <v>17</v>
      </c>
      <c r="E18" s="10">
        <f t="shared" si="0"/>
        <v>1137660.8</v>
      </c>
      <c r="F18" s="10">
        <v>345446</v>
      </c>
      <c r="G18" s="10">
        <v>377587.8</v>
      </c>
      <c r="H18" s="10">
        <v>414627</v>
      </c>
    </row>
    <row r="19" spans="1:8" ht="35.25" customHeight="1" x14ac:dyDescent="0.25">
      <c r="A19" s="41">
        <v>8</v>
      </c>
      <c r="B19" s="33" t="s">
        <v>18</v>
      </c>
      <c r="C19" s="33" t="s">
        <v>10</v>
      </c>
      <c r="D19" s="33" t="s">
        <v>11</v>
      </c>
      <c r="E19" s="34">
        <f t="shared" si="0"/>
        <v>75000</v>
      </c>
      <c r="F19" s="34">
        <v>25000</v>
      </c>
      <c r="G19" s="34">
        <v>25000</v>
      </c>
      <c r="H19" s="34">
        <v>25000</v>
      </c>
    </row>
    <row r="20" spans="1:8" x14ac:dyDescent="0.25">
      <c r="A20" s="42"/>
      <c r="B20" s="33"/>
      <c r="C20" s="33"/>
      <c r="D20" s="33"/>
      <c r="E20" s="35"/>
      <c r="F20" s="35"/>
      <c r="G20" s="35"/>
      <c r="H20" s="35"/>
    </row>
    <row r="21" spans="1:8" x14ac:dyDescent="0.25">
      <c r="A21" s="41">
        <v>9</v>
      </c>
      <c r="B21" s="43" t="s">
        <v>20</v>
      </c>
      <c r="C21" s="43" t="s">
        <v>10</v>
      </c>
      <c r="D21" s="33" t="s">
        <v>19</v>
      </c>
      <c r="E21" s="34">
        <f>F21+G21+H21</f>
        <v>105000</v>
      </c>
      <c r="F21" s="34">
        <v>35000</v>
      </c>
      <c r="G21" s="34">
        <v>35000</v>
      </c>
      <c r="H21" s="34">
        <v>35000</v>
      </c>
    </row>
    <row r="22" spans="1:8" ht="37.5" customHeight="1" x14ac:dyDescent="0.25">
      <c r="A22" s="42"/>
      <c r="B22" s="44"/>
      <c r="C22" s="44"/>
      <c r="D22" s="33"/>
      <c r="E22" s="35"/>
      <c r="F22" s="35"/>
      <c r="G22" s="35"/>
      <c r="H22" s="35"/>
    </row>
    <row r="23" spans="1:8" ht="89.25" hidden="1" x14ac:dyDescent="0.25">
      <c r="A23" s="2">
        <v>8</v>
      </c>
      <c r="B23" s="4" t="s">
        <v>28</v>
      </c>
      <c r="C23" s="4" t="s">
        <v>10</v>
      </c>
      <c r="D23" s="4" t="s">
        <v>19</v>
      </c>
      <c r="E23" s="11">
        <f t="shared" ref="E23:E28" si="2">F23+G23+H23</f>
        <v>0</v>
      </c>
      <c r="F23" s="10"/>
      <c r="G23" s="10"/>
      <c r="H23" s="10"/>
    </row>
    <row r="24" spans="1:8" ht="76.5" x14ac:dyDescent="0.25">
      <c r="A24" s="2">
        <v>10</v>
      </c>
      <c r="B24" s="4" t="s">
        <v>21</v>
      </c>
      <c r="C24" s="4" t="s">
        <v>10</v>
      </c>
      <c r="D24" s="4" t="s">
        <v>19</v>
      </c>
      <c r="E24" s="11">
        <f t="shared" si="2"/>
        <v>1654021.5699999998</v>
      </c>
      <c r="F24" s="10">
        <v>534548.98</v>
      </c>
      <c r="G24" s="10">
        <v>548759.9</v>
      </c>
      <c r="H24" s="10">
        <v>570712.68999999994</v>
      </c>
    </row>
    <row r="25" spans="1:8" ht="153" x14ac:dyDescent="0.25">
      <c r="A25" s="2">
        <v>11</v>
      </c>
      <c r="B25" s="8" t="s">
        <v>22</v>
      </c>
      <c r="C25" s="4" t="s">
        <v>10</v>
      </c>
      <c r="D25" s="4" t="s">
        <v>11</v>
      </c>
      <c r="E25" s="11">
        <f t="shared" si="2"/>
        <v>1200</v>
      </c>
      <c r="F25" s="10">
        <v>400</v>
      </c>
      <c r="G25" s="10">
        <v>400</v>
      </c>
      <c r="H25" s="10">
        <v>400</v>
      </c>
    </row>
    <row r="26" spans="1:8" ht="153" x14ac:dyDescent="0.25">
      <c r="A26" s="2">
        <v>12</v>
      </c>
      <c r="B26" s="8" t="s">
        <v>23</v>
      </c>
      <c r="C26" s="4" t="s">
        <v>10</v>
      </c>
      <c r="D26" s="4" t="s">
        <v>11</v>
      </c>
      <c r="E26" s="11">
        <f t="shared" si="2"/>
        <v>1200</v>
      </c>
      <c r="F26" s="10">
        <v>400</v>
      </c>
      <c r="G26" s="10">
        <v>400</v>
      </c>
      <c r="H26" s="10">
        <v>400</v>
      </c>
    </row>
    <row r="27" spans="1:8" ht="114.75" x14ac:dyDescent="0.25">
      <c r="A27" s="2">
        <v>13</v>
      </c>
      <c r="B27" s="4" t="s">
        <v>29</v>
      </c>
      <c r="C27" s="4" t="s">
        <v>10</v>
      </c>
      <c r="D27" s="4" t="s">
        <v>11</v>
      </c>
      <c r="E27" s="11">
        <f t="shared" si="2"/>
        <v>104522.75</v>
      </c>
      <c r="F27" s="10">
        <v>44522.75</v>
      </c>
      <c r="G27" s="10">
        <v>30000</v>
      </c>
      <c r="H27" s="10">
        <v>30000</v>
      </c>
    </row>
    <row r="28" spans="1:8" ht="51" x14ac:dyDescent="0.25">
      <c r="A28" s="2">
        <v>13</v>
      </c>
      <c r="B28" s="30" t="s">
        <v>62</v>
      </c>
      <c r="C28" s="30" t="s">
        <v>10</v>
      </c>
      <c r="D28" s="30" t="s">
        <v>11</v>
      </c>
      <c r="E28" s="11">
        <f t="shared" si="2"/>
        <v>808961.9</v>
      </c>
      <c r="F28" s="10">
        <v>808961.9</v>
      </c>
      <c r="G28" s="10">
        <v>0</v>
      </c>
      <c r="H28" s="10">
        <v>0</v>
      </c>
    </row>
    <row r="29" spans="1:8" x14ac:dyDescent="0.25">
      <c r="A29" s="41">
        <v>14</v>
      </c>
      <c r="B29" s="43" t="s">
        <v>24</v>
      </c>
      <c r="C29" s="33" t="s">
        <v>10</v>
      </c>
      <c r="D29" s="33" t="s">
        <v>11</v>
      </c>
      <c r="E29" s="34">
        <f t="shared" ref="E29" si="3">F29+G29+H29</f>
        <v>5775876</v>
      </c>
      <c r="F29" s="34">
        <v>1814660</v>
      </c>
      <c r="G29" s="34">
        <v>1953047</v>
      </c>
      <c r="H29" s="34">
        <v>2008169</v>
      </c>
    </row>
    <row r="30" spans="1:8" x14ac:dyDescent="0.25">
      <c r="A30" s="46"/>
      <c r="B30" s="47"/>
      <c r="C30" s="33"/>
      <c r="D30" s="33"/>
      <c r="E30" s="40"/>
      <c r="F30" s="40"/>
      <c r="G30" s="40"/>
      <c r="H30" s="40"/>
    </row>
    <row r="31" spans="1:8" x14ac:dyDescent="0.25">
      <c r="A31" s="46"/>
      <c r="B31" s="47"/>
      <c r="C31" s="33"/>
      <c r="D31" s="33"/>
      <c r="E31" s="40"/>
      <c r="F31" s="40"/>
      <c r="G31" s="40"/>
      <c r="H31" s="40"/>
    </row>
    <row r="32" spans="1:8" x14ac:dyDescent="0.25">
      <c r="A32" s="46"/>
      <c r="B32" s="47"/>
      <c r="C32" s="33"/>
      <c r="D32" s="33"/>
      <c r="E32" s="40"/>
      <c r="F32" s="40"/>
      <c r="G32" s="40"/>
      <c r="H32" s="40"/>
    </row>
    <row r="33" spans="1:8" x14ac:dyDescent="0.25">
      <c r="A33" s="42"/>
      <c r="B33" s="44"/>
      <c r="C33" s="33"/>
      <c r="D33" s="33"/>
      <c r="E33" s="35"/>
      <c r="F33" s="35"/>
      <c r="G33" s="35"/>
      <c r="H33" s="35"/>
    </row>
    <row r="34" spans="1:8" ht="51" x14ac:dyDescent="0.25">
      <c r="A34" s="2">
        <v>15</v>
      </c>
      <c r="B34" s="4" t="s">
        <v>25</v>
      </c>
      <c r="C34" s="4" t="s">
        <v>10</v>
      </c>
      <c r="D34" s="4" t="s">
        <v>11</v>
      </c>
      <c r="E34" s="11">
        <f>F34+G34+H34</f>
        <v>4808244</v>
      </c>
      <c r="F34" s="10">
        <v>2173812</v>
      </c>
      <c r="G34" s="10">
        <v>1386757</v>
      </c>
      <c r="H34" s="10">
        <v>1247675</v>
      </c>
    </row>
    <row r="35" spans="1:8" ht="51" x14ac:dyDescent="0.25">
      <c r="A35" s="2">
        <v>16</v>
      </c>
      <c r="B35" s="4" t="s">
        <v>42</v>
      </c>
      <c r="C35" s="4" t="s">
        <v>10</v>
      </c>
      <c r="D35" s="4" t="s">
        <v>11</v>
      </c>
      <c r="E35" s="11">
        <f t="shared" ref="E35:E36" si="4">F35+G35+H35</f>
        <v>269325</v>
      </c>
      <c r="F35" s="10">
        <v>137470</v>
      </c>
      <c r="G35" s="10">
        <v>64044</v>
      </c>
      <c r="H35" s="10">
        <v>67811</v>
      </c>
    </row>
    <row r="36" spans="1:8" ht="102" hidden="1" x14ac:dyDescent="0.25">
      <c r="A36" s="2">
        <v>14</v>
      </c>
      <c r="B36" s="4" t="s">
        <v>26</v>
      </c>
      <c r="C36" s="4" t="s">
        <v>10</v>
      </c>
      <c r="D36" s="4" t="s">
        <v>11</v>
      </c>
      <c r="E36" s="11">
        <f t="shared" si="4"/>
        <v>0</v>
      </c>
      <c r="F36" s="10"/>
      <c r="G36" s="10"/>
      <c r="H36" s="10"/>
    </row>
    <row r="37" spans="1:8" s="9" customFormat="1" ht="21" customHeight="1" x14ac:dyDescent="0.25">
      <c r="A37" s="45" t="s">
        <v>27</v>
      </c>
      <c r="B37" s="45"/>
      <c r="C37" s="45"/>
      <c r="D37" s="45"/>
      <c r="E37" s="12">
        <f>E12+E13+E16+E17+E18+E19+E21+E24+E25+E26+E29+E34+E35+E36+E27+E23+E14+E15+E28</f>
        <v>21954561.02</v>
      </c>
      <c r="F37" s="12">
        <f>F12+F13+F16+F17+F18+F19+F21+F24+F25+F26+F29+F34+F35+F36+F27+F23+F14+F15+F28</f>
        <v>8482118.6300000008</v>
      </c>
      <c r="G37" s="12">
        <f t="shared" ref="G37:H37" si="5">G12+G13+G16+G17+G18+G19+G21+G24+G25+G26+G29+G34+G35+G36+G27+G23+G14+G15</f>
        <v>6746821.6999999993</v>
      </c>
      <c r="H37" s="12">
        <f t="shared" si="5"/>
        <v>6725620.6899999995</v>
      </c>
    </row>
  </sheetData>
  <mergeCells count="36">
    <mergeCell ref="A37:D37"/>
    <mergeCell ref="A29:A33"/>
    <mergeCell ref="B29:B33"/>
    <mergeCell ref="E29:E33"/>
    <mergeCell ref="F29:F33"/>
    <mergeCell ref="G29:G33"/>
    <mergeCell ref="H29:H33"/>
    <mergeCell ref="H19:H20"/>
    <mergeCell ref="A21:A22"/>
    <mergeCell ref="B21:B22"/>
    <mergeCell ref="E21:E22"/>
    <mergeCell ref="F21:F22"/>
    <mergeCell ref="G21:G22"/>
    <mergeCell ref="H21:H22"/>
    <mergeCell ref="C21:C22"/>
    <mergeCell ref="C29:C33"/>
    <mergeCell ref="D19:D20"/>
    <mergeCell ref="D21:D22"/>
    <mergeCell ref="D29:D33"/>
    <mergeCell ref="G19:G20"/>
    <mergeCell ref="A19:A20"/>
    <mergeCell ref="B19:B20"/>
    <mergeCell ref="C19:C20"/>
    <mergeCell ref="E19:E20"/>
    <mergeCell ref="F19:F20"/>
    <mergeCell ref="A1:H1"/>
    <mergeCell ref="A2:H3"/>
    <mergeCell ref="A5:H5"/>
    <mergeCell ref="D8:D10"/>
    <mergeCell ref="C8:C10"/>
    <mergeCell ref="E9:E10"/>
    <mergeCell ref="F9:F10"/>
    <mergeCell ref="G9:G10"/>
    <mergeCell ref="H9:H10"/>
    <mergeCell ref="B8:B10"/>
    <mergeCell ref="A8:A10"/>
  </mergeCells>
  <pageMargins left="0.7" right="0.7" top="0.75" bottom="0.75" header="0.3" footer="0.3"/>
  <pageSetup paperSize="9" scale="61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21" workbookViewId="0">
      <selection activeCell="F34" sqref="F34:F35"/>
    </sheetView>
  </sheetViews>
  <sheetFormatPr defaultRowHeight="15" x14ac:dyDescent="0.25"/>
  <cols>
    <col min="1" max="1" width="6.140625" customWidth="1"/>
    <col min="2" max="2" width="21.5703125" customWidth="1"/>
    <col min="3" max="3" width="22.28515625" customWidth="1"/>
    <col min="4" max="4" width="17.42578125" customWidth="1"/>
    <col min="5" max="5" width="15.85546875" customWidth="1"/>
    <col min="6" max="7" width="12.85546875" customWidth="1"/>
    <col min="8" max="8" width="14.42578125" customWidth="1"/>
    <col min="9" max="9" width="21.28515625" customWidth="1"/>
  </cols>
  <sheetData>
    <row r="1" spans="1:14" s="16" customFormat="1" ht="60" customHeight="1" x14ac:dyDescent="0.25">
      <c r="A1" s="36" t="s">
        <v>45</v>
      </c>
      <c r="B1" s="36"/>
      <c r="C1" s="36"/>
      <c r="D1" s="36"/>
      <c r="E1" s="36"/>
      <c r="F1" s="36"/>
      <c r="G1" s="36"/>
      <c r="H1" s="36"/>
      <c r="I1" s="36"/>
      <c r="J1" s="7"/>
      <c r="K1" s="7"/>
      <c r="L1" s="7"/>
      <c r="M1" s="7"/>
      <c r="N1" s="7"/>
    </row>
    <row r="2" spans="1:14" s="16" customFormat="1" hidden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s="16" customFormat="1" ht="31.5" hidden="1" customHeight="1" thickBot="1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63" customHeight="1" x14ac:dyDescent="0.25">
      <c r="A4" s="51" t="s">
        <v>30</v>
      </c>
      <c r="B4" s="51" t="s">
        <v>31</v>
      </c>
      <c r="C4" s="51" t="s">
        <v>3</v>
      </c>
      <c r="D4" s="51" t="s">
        <v>32</v>
      </c>
      <c r="E4" s="51" t="s">
        <v>33</v>
      </c>
      <c r="F4" s="51"/>
      <c r="G4" s="51"/>
      <c r="H4" s="51"/>
      <c r="I4" s="51" t="s">
        <v>34</v>
      </c>
    </row>
    <row r="5" spans="1:14" ht="25.5" x14ac:dyDescent="0.25">
      <c r="A5" s="51"/>
      <c r="B5" s="51"/>
      <c r="C5" s="51"/>
      <c r="D5" s="51"/>
      <c r="E5" s="8" t="s">
        <v>35</v>
      </c>
      <c r="F5" s="8" t="s">
        <v>36</v>
      </c>
      <c r="G5" s="8" t="s">
        <v>37</v>
      </c>
      <c r="H5" s="8" t="s">
        <v>46</v>
      </c>
      <c r="I5" s="51"/>
    </row>
    <row r="6" spans="1:14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</row>
    <row r="7" spans="1:14" ht="409.5" x14ac:dyDescent="0.25">
      <c r="A7" s="8">
        <v>1</v>
      </c>
      <c r="B7" s="5" t="s">
        <v>9</v>
      </c>
      <c r="C7" s="5" t="s">
        <v>10</v>
      </c>
      <c r="D7" s="5" t="s">
        <v>11</v>
      </c>
      <c r="E7" s="17">
        <f>F7+G7+H7</f>
        <v>1862750</v>
      </c>
      <c r="F7" s="17">
        <v>676170</v>
      </c>
      <c r="G7" s="17">
        <v>593290</v>
      </c>
      <c r="H7" s="17">
        <v>593290</v>
      </c>
      <c r="I7" s="21" t="s">
        <v>57</v>
      </c>
    </row>
    <row r="8" spans="1:14" ht="63.75" x14ac:dyDescent="0.25">
      <c r="A8" s="8">
        <v>2</v>
      </c>
      <c r="B8" s="5" t="s">
        <v>13</v>
      </c>
      <c r="C8" s="5" t="s">
        <v>10</v>
      </c>
      <c r="D8" s="5" t="s">
        <v>11</v>
      </c>
      <c r="E8" s="17">
        <f t="shared" ref="E8:E10" si="0">F8+G8+H8</f>
        <v>5162799</v>
      </c>
      <c r="F8" s="17">
        <v>1809727</v>
      </c>
      <c r="G8" s="17">
        <v>1676536</v>
      </c>
      <c r="H8" s="17">
        <v>1676536</v>
      </c>
      <c r="I8" s="21" t="s">
        <v>47</v>
      </c>
    </row>
    <row r="9" spans="1:14" ht="89.25" x14ac:dyDescent="0.25">
      <c r="A9" s="24">
        <v>3</v>
      </c>
      <c r="B9" s="25" t="s">
        <v>58</v>
      </c>
      <c r="C9" s="25" t="s">
        <v>10</v>
      </c>
      <c r="D9" s="25" t="s">
        <v>11</v>
      </c>
      <c r="E9" s="26">
        <f t="shared" si="0"/>
        <v>15000</v>
      </c>
      <c r="F9" s="26">
        <v>15000</v>
      </c>
      <c r="G9" s="26">
        <v>0</v>
      </c>
      <c r="H9" s="26">
        <v>0</v>
      </c>
      <c r="I9" s="23" t="s">
        <v>60</v>
      </c>
    </row>
    <row r="10" spans="1:14" ht="51" x14ac:dyDescent="0.25">
      <c r="A10" s="2">
        <v>4</v>
      </c>
      <c r="B10" s="22" t="s">
        <v>59</v>
      </c>
      <c r="C10" s="22" t="s">
        <v>10</v>
      </c>
      <c r="D10" s="22" t="s">
        <v>11</v>
      </c>
      <c r="E10" s="10">
        <f t="shared" si="0"/>
        <v>5000</v>
      </c>
      <c r="F10" s="10">
        <v>5000</v>
      </c>
      <c r="G10" s="10">
        <v>0</v>
      </c>
      <c r="H10" s="10">
        <v>0</v>
      </c>
      <c r="I10" s="23" t="s">
        <v>61</v>
      </c>
    </row>
    <row r="11" spans="1:14" ht="51" x14ac:dyDescent="0.25">
      <c r="A11" s="8">
        <v>5</v>
      </c>
      <c r="B11" s="5" t="s">
        <v>14</v>
      </c>
      <c r="C11" s="5" t="s">
        <v>10</v>
      </c>
      <c r="D11" s="5" t="s">
        <v>11</v>
      </c>
      <c r="E11" s="17">
        <f>F11+G11+H11</f>
        <v>18000</v>
      </c>
      <c r="F11" s="17">
        <v>6000</v>
      </c>
      <c r="G11" s="17">
        <v>6000</v>
      </c>
      <c r="H11" s="17">
        <v>6000</v>
      </c>
      <c r="I11" s="21"/>
    </row>
    <row r="12" spans="1:14" ht="89.25" x14ac:dyDescent="0.25">
      <c r="A12" s="8">
        <v>6</v>
      </c>
      <c r="B12" s="5" t="s">
        <v>15</v>
      </c>
      <c r="C12" s="5" t="s">
        <v>10</v>
      </c>
      <c r="D12" s="5" t="s">
        <v>11</v>
      </c>
      <c r="E12" s="17">
        <f>F12+G12+H12</f>
        <v>150000</v>
      </c>
      <c r="F12" s="19">
        <v>50000</v>
      </c>
      <c r="G12" s="19">
        <v>50000</v>
      </c>
      <c r="H12" s="19">
        <v>50000</v>
      </c>
      <c r="I12" s="21" t="s">
        <v>47</v>
      </c>
    </row>
    <row r="13" spans="1:14" ht="114.75" x14ac:dyDescent="0.25">
      <c r="A13" s="8">
        <v>7</v>
      </c>
      <c r="B13" s="5" t="s">
        <v>16</v>
      </c>
      <c r="C13" s="5" t="s">
        <v>10</v>
      </c>
      <c r="D13" s="5" t="s">
        <v>17</v>
      </c>
      <c r="E13" s="17">
        <f>F13+G13+H13</f>
        <v>1137660.8</v>
      </c>
      <c r="F13" s="17">
        <v>345446</v>
      </c>
      <c r="G13" s="17">
        <v>377587.8</v>
      </c>
      <c r="H13" s="17">
        <v>414627</v>
      </c>
      <c r="I13" s="21" t="s">
        <v>48</v>
      </c>
    </row>
    <row r="14" spans="1:14" ht="51" x14ac:dyDescent="0.25">
      <c r="A14" s="8">
        <v>8</v>
      </c>
      <c r="B14" s="5" t="s">
        <v>18</v>
      </c>
      <c r="C14" s="5" t="s">
        <v>10</v>
      </c>
      <c r="D14" s="5" t="s">
        <v>11</v>
      </c>
      <c r="E14" s="17">
        <f>F14+G14+H14</f>
        <v>75000</v>
      </c>
      <c r="F14" s="17">
        <v>25000</v>
      </c>
      <c r="G14" s="17">
        <v>25000</v>
      </c>
      <c r="H14" s="17">
        <v>25000</v>
      </c>
      <c r="I14" s="21" t="s">
        <v>49</v>
      </c>
    </row>
    <row r="15" spans="1:14" ht="84" customHeight="1" x14ac:dyDescent="0.25">
      <c r="A15" s="51">
        <v>9</v>
      </c>
      <c r="B15" s="33" t="s">
        <v>20</v>
      </c>
      <c r="C15" s="33" t="s">
        <v>10</v>
      </c>
      <c r="D15" s="33" t="s">
        <v>11</v>
      </c>
      <c r="E15" s="55">
        <f>F15+G15+H15</f>
        <v>105000</v>
      </c>
      <c r="F15" s="55">
        <v>35000</v>
      </c>
      <c r="G15" s="55">
        <v>35000</v>
      </c>
      <c r="H15" s="55">
        <v>35000</v>
      </c>
      <c r="I15" s="48" t="s">
        <v>50</v>
      </c>
    </row>
    <row r="16" spans="1:14" ht="6.75" customHeight="1" x14ac:dyDescent="0.25">
      <c r="A16" s="51"/>
      <c r="B16" s="33"/>
      <c r="C16" s="33"/>
      <c r="D16" s="33"/>
      <c r="E16" s="53"/>
      <c r="F16" s="53"/>
      <c r="G16" s="53"/>
      <c r="H16" s="53"/>
      <c r="I16" s="49"/>
    </row>
    <row r="17" spans="1:9" hidden="1" x14ac:dyDescent="0.25">
      <c r="A17" s="51"/>
      <c r="B17" s="33"/>
      <c r="C17" s="33"/>
      <c r="D17" s="33"/>
      <c r="E17" s="54"/>
      <c r="F17" s="54"/>
      <c r="G17" s="54"/>
      <c r="H17" s="54"/>
      <c r="I17" s="50"/>
    </row>
    <row r="18" spans="1:9" s="20" customFormat="1" ht="84" hidden="1" customHeight="1" x14ac:dyDescent="0.25">
      <c r="A18" s="51">
        <v>6</v>
      </c>
      <c r="B18" s="33" t="s">
        <v>40</v>
      </c>
      <c r="C18" s="33" t="s">
        <v>10</v>
      </c>
      <c r="D18" s="33" t="s">
        <v>11</v>
      </c>
      <c r="E18" s="55">
        <f>F18+G18+H18</f>
        <v>0</v>
      </c>
      <c r="F18" s="55">
        <v>0</v>
      </c>
      <c r="G18" s="55">
        <v>0</v>
      </c>
      <c r="H18" s="55">
        <v>0</v>
      </c>
      <c r="I18" s="48"/>
    </row>
    <row r="19" spans="1:9" ht="15" hidden="1" customHeight="1" x14ac:dyDescent="0.25">
      <c r="A19" s="51"/>
      <c r="B19" s="33"/>
      <c r="C19" s="33"/>
      <c r="D19" s="33"/>
      <c r="E19" s="53"/>
      <c r="F19" s="53"/>
      <c r="G19" s="53"/>
      <c r="H19" s="53"/>
      <c r="I19" s="49"/>
    </row>
    <row r="20" spans="1:9" ht="15" hidden="1" customHeight="1" x14ac:dyDescent="0.25">
      <c r="A20" s="51"/>
      <c r="B20" s="33"/>
      <c r="C20" s="33"/>
      <c r="D20" s="33"/>
      <c r="E20" s="54"/>
      <c r="F20" s="54"/>
      <c r="G20" s="54"/>
      <c r="H20" s="54"/>
      <c r="I20" s="50"/>
    </row>
    <row r="21" spans="1:9" ht="134.25" customHeight="1" x14ac:dyDescent="0.25">
      <c r="A21" s="51">
        <v>10</v>
      </c>
      <c r="B21" s="33" t="s">
        <v>21</v>
      </c>
      <c r="C21" s="33" t="s">
        <v>10</v>
      </c>
      <c r="D21" s="33" t="s">
        <v>19</v>
      </c>
      <c r="E21" s="55">
        <f>F21+G21+H21</f>
        <v>1654021.5699999998</v>
      </c>
      <c r="F21" s="56">
        <v>534548.98</v>
      </c>
      <c r="G21" s="55">
        <v>548759.9</v>
      </c>
      <c r="H21" s="56">
        <v>570712.68999999994</v>
      </c>
      <c r="I21" s="48" t="s">
        <v>51</v>
      </c>
    </row>
    <row r="22" spans="1:9" ht="3.75" hidden="1" customHeight="1" x14ac:dyDescent="0.25">
      <c r="A22" s="51"/>
      <c r="B22" s="33"/>
      <c r="C22" s="33"/>
      <c r="D22" s="33"/>
      <c r="E22" s="53"/>
      <c r="F22" s="56"/>
      <c r="G22" s="53"/>
      <c r="H22" s="56"/>
      <c r="I22" s="49"/>
    </row>
    <row r="23" spans="1:9" hidden="1" x14ac:dyDescent="0.25">
      <c r="A23" s="51"/>
      <c r="B23" s="33"/>
      <c r="C23" s="33"/>
      <c r="D23" s="33"/>
      <c r="E23" s="54"/>
      <c r="F23" s="56"/>
      <c r="G23" s="54"/>
      <c r="H23" s="56"/>
      <c r="I23" s="50"/>
    </row>
    <row r="24" spans="1:9" ht="135.75" customHeight="1" x14ac:dyDescent="0.25">
      <c r="A24" s="8">
        <v>11</v>
      </c>
      <c r="B24" s="8" t="s">
        <v>22</v>
      </c>
      <c r="C24" s="5" t="s">
        <v>10</v>
      </c>
      <c r="D24" s="5" t="s">
        <v>11</v>
      </c>
      <c r="E24" s="18">
        <f>F24+G24+H24</f>
        <v>1200</v>
      </c>
      <c r="F24" s="18">
        <v>400</v>
      </c>
      <c r="G24" s="18">
        <v>400</v>
      </c>
      <c r="H24" s="18">
        <v>400</v>
      </c>
      <c r="I24" s="21" t="s">
        <v>52</v>
      </c>
    </row>
    <row r="25" spans="1:9" ht="144.75" customHeight="1" x14ac:dyDescent="0.25">
      <c r="A25" s="8">
        <v>12</v>
      </c>
      <c r="B25" s="8" t="s">
        <v>23</v>
      </c>
      <c r="C25" s="5" t="s">
        <v>10</v>
      </c>
      <c r="D25" s="5" t="s">
        <v>11</v>
      </c>
      <c r="E25" s="18">
        <f>F25+G25+H25</f>
        <v>1200</v>
      </c>
      <c r="F25" s="18">
        <v>400</v>
      </c>
      <c r="G25" s="18">
        <v>400</v>
      </c>
      <c r="H25" s="18">
        <v>400</v>
      </c>
      <c r="I25" s="21" t="s">
        <v>52</v>
      </c>
    </row>
    <row r="26" spans="1:9" ht="104.25" customHeight="1" x14ac:dyDescent="0.25">
      <c r="A26" s="8">
        <v>13</v>
      </c>
      <c r="B26" s="5" t="s">
        <v>26</v>
      </c>
      <c r="C26" s="5" t="s">
        <v>10</v>
      </c>
      <c r="D26" s="5" t="s">
        <v>11</v>
      </c>
      <c r="E26" s="19">
        <f>F26+G26+H26</f>
        <v>104522.75</v>
      </c>
      <c r="F26" s="19">
        <v>44522.75</v>
      </c>
      <c r="G26" s="19">
        <v>30000</v>
      </c>
      <c r="H26" s="19">
        <v>30000</v>
      </c>
      <c r="I26" s="8" t="s">
        <v>53</v>
      </c>
    </row>
    <row r="27" spans="1:9" ht="104.25" customHeight="1" x14ac:dyDescent="0.25">
      <c r="A27" s="32">
        <v>13</v>
      </c>
      <c r="B27" s="31" t="s">
        <v>63</v>
      </c>
      <c r="C27" s="31" t="s">
        <v>10</v>
      </c>
      <c r="D27" s="31" t="s">
        <v>11</v>
      </c>
      <c r="E27" s="19">
        <f>F27+G27+H27</f>
        <v>808961.9</v>
      </c>
      <c r="F27" s="19">
        <v>808961.9</v>
      </c>
      <c r="G27" s="19">
        <v>0</v>
      </c>
      <c r="H27" s="19">
        <v>0</v>
      </c>
      <c r="I27" s="32" t="s">
        <v>64</v>
      </c>
    </row>
    <row r="28" spans="1:9" ht="73.5" customHeight="1" x14ac:dyDescent="0.25">
      <c r="A28" s="51">
        <v>14</v>
      </c>
      <c r="B28" s="51" t="s">
        <v>38</v>
      </c>
      <c r="C28" s="33" t="s">
        <v>10</v>
      </c>
      <c r="D28" s="33" t="s">
        <v>11</v>
      </c>
      <c r="E28" s="52">
        <f>F28+G28+H28</f>
        <v>5775876</v>
      </c>
      <c r="F28" s="52">
        <v>1814660</v>
      </c>
      <c r="G28" s="52">
        <v>1953047</v>
      </c>
      <c r="H28" s="52">
        <v>2008169</v>
      </c>
      <c r="I28" s="51" t="s">
        <v>54</v>
      </c>
    </row>
    <row r="29" spans="1:9" x14ac:dyDescent="0.25">
      <c r="A29" s="51"/>
      <c r="B29" s="51"/>
      <c r="C29" s="33"/>
      <c r="D29" s="33"/>
      <c r="E29" s="53"/>
      <c r="F29" s="53"/>
      <c r="G29" s="53"/>
      <c r="H29" s="53"/>
      <c r="I29" s="51"/>
    </row>
    <row r="30" spans="1:9" ht="6" customHeight="1" x14ac:dyDescent="0.25">
      <c r="A30" s="51"/>
      <c r="B30" s="51"/>
      <c r="C30" s="33"/>
      <c r="D30" s="33"/>
      <c r="E30" s="54"/>
      <c r="F30" s="54"/>
      <c r="G30" s="54"/>
      <c r="H30" s="54"/>
      <c r="I30" s="51"/>
    </row>
    <row r="31" spans="1:9" ht="246.75" customHeight="1" x14ac:dyDescent="0.25">
      <c r="A31" s="8">
        <v>15</v>
      </c>
      <c r="B31" s="5" t="s">
        <v>25</v>
      </c>
      <c r="C31" s="5" t="s">
        <v>10</v>
      </c>
      <c r="D31" s="5" t="s">
        <v>11</v>
      </c>
      <c r="E31" s="19">
        <f>F31+G31+H31</f>
        <v>4808244</v>
      </c>
      <c r="F31" s="19">
        <v>2173812</v>
      </c>
      <c r="G31" s="19">
        <v>1386757</v>
      </c>
      <c r="H31" s="19">
        <v>1247675</v>
      </c>
      <c r="I31" s="21" t="s">
        <v>55</v>
      </c>
    </row>
    <row r="32" spans="1:9" ht="51" x14ac:dyDescent="0.25">
      <c r="A32" s="8">
        <v>16</v>
      </c>
      <c r="B32" s="5" t="s">
        <v>41</v>
      </c>
      <c r="C32" s="5" t="s">
        <v>10</v>
      </c>
      <c r="D32" s="5" t="s">
        <v>11</v>
      </c>
      <c r="E32" s="19">
        <f>F32+G32+H32</f>
        <v>269325</v>
      </c>
      <c r="F32" s="19">
        <v>137470</v>
      </c>
      <c r="G32" s="19">
        <v>64044</v>
      </c>
      <c r="H32" s="19">
        <v>67811</v>
      </c>
      <c r="I32" s="8" t="s">
        <v>56</v>
      </c>
    </row>
    <row r="33" spans="1:9" ht="102" hidden="1" x14ac:dyDescent="0.25">
      <c r="A33" s="8"/>
      <c r="B33" s="5" t="s">
        <v>26</v>
      </c>
      <c r="C33" s="5" t="s">
        <v>10</v>
      </c>
      <c r="D33" s="5" t="s">
        <v>11</v>
      </c>
      <c r="E33" s="19">
        <f>F33+G33+H33</f>
        <v>0</v>
      </c>
      <c r="F33" s="19">
        <v>0</v>
      </c>
      <c r="G33" s="19">
        <v>0</v>
      </c>
      <c r="H33" s="19">
        <v>0</v>
      </c>
      <c r="I33" s="8"/>
    </row>
    <row r="34" spans="1:9" ht="111.75" customHeight="1" x14ac:dyDescent="0.25">
      <c r="A34" s="57" t="s">
        <v>39</v>
      </c>
      <c r="B34" s="58"/>
      <c r="C34" s="58"/>
      <c r="D34" s="59"/>
      <c r="E34" s="64">
        <f>F34+G34+H34</f>
        <v>21954561.02</v>
      </c>
      <c r="F34" s="64">
        <f>F7+F8+F11+F12+F13+F14+F15+F21+F24+F25+F28+F31+F32+F33+F26+F18+F9+F10+F27</f>
        <v>8482118.6300000008</v>
      </c>
      <c r="G34" s="64">
        <f>G7+G8+G11+G12+G13+G14+G15+G21+G24+G25+G28+G31+G32+G33+G26+G18+G9+G10+G27</f>
        <v>6746821.6999999993</v>
      </c>
      <c r="H34" s="64">
        <f t="shared" ref="H34" si="1">H7+H8+H11+H12+H13+H14+H15+H21+H24+H25+H28+H31+H32+H33+H26+H18+H9+H10</f>
        <v>6725620.6899999995</v>
      </c>
      <c r="I34" s="63"/>
    </row>
    <row r="35" spans="1:9" x14ac:dyDescent="0.25">
      <c r="A35" s="60"/>
      <c r="B35" s="61"/>
      <c r="C35" s="61"/>
      <c r="D35" s="62"/>
      <c r="E35" s="64"/>
      <c r="F35" s="64"/>
      <c r="G35" s="64"/>
      <c r="H35" s="64"/>
      <c r="I35" s="63"/>
    </row>
    <row r="36" spans="1:9" x14ac:dyDescent="0.25">
      <c r="A36" s="13"/>
    </row>
    <row r="37" spans="1:9" ht="15.75" x14ac:dyDescent="0.25">
      <c r="A37" s="14"/>
    </row>
    <row r="38" spans="1:9" ht="15.75" x14ac:dyDescent="0.25">
      <c r="A38" s="15"/>
    </row>
  </sheetData>
  <mergeCells count="49">
    <mergeCell ref="I18:I20"/>
    <mergeCell ref="G28:G30"/>
    <mergeCell ref="I4:I5"/>
    <mergeCell ref="A4:A5"/>
    <mergeCell ref="B4:B5"/>
    <mergeCell ref="C4:C5"/>
    <mergeCell ref="D4:D5"/>
    <mergeCell ref="E4:H4"/>
    <mergeCell ref="A15:A17"/>
    <mergeCell ref="B15:B17"/>
    <mergeCell ref="C15:C17"/>
    <mergeCell ref="D15:D17"/>
    <mergeCell ref="I15:I17"/>
    <mergeCell ref="F18:F20"/>
    <mergeCell ref="G18:G20"/>
    <mergeCell ref="H18:H20"/>
    <mergeCell ref="I34:I35"/>
    <mergeCell ref="A1:I1"/>
    <mergeCell ref="E15:E17"/>
    <mergeCell ref="F15:F17"/>
    <mergeCell ref="G15:G17"/>
    <mergeCell ref="H15:H17"/>
    <mergeCell ref="G21:G23"/>
    <mergeCell ref="E34:E35"/>
    <mergeCell ref="F34:F35"/>
    <mergeCell ref="F21:F23"/>
    <mergeCell ref="D28:D30"/>
    <mergeCell ref="I28:I30"/>
    <mergeCell ref="G34:G35"/>
    <mergeCell ref="H34:H35"/>
    <mergeCell ref="F28:F30"/>
    <mergeCell ref="A18:A20"/>
    <mergeCell ref="B18:B20"/>
    <mergeCell ref="C18:C20"/>
    <mergeCell ref="D18:D20"/>
    <mergeCell ref="E18:E20"/>
    <mergeCell ref="A34:D35"/>
    <mergeCell ref="I21:I23"/>
    <mergeCell ref="A28:A30"/>
    <mergeCell ref="B28:B30"/>
    <mergeCell ref="C28:C30"/>
    <mergeCell ref="H28:H30"/>
    <mergeCell ref="E28:E30"/>
    <mergeCell ref="A21:A23"/>
    <mergeCell ref="B21:B23"/>
    <mergeCell ref="C21:C23"/>
    <mergeCell ref="D21:D23"/>
    <mergeCell ref="E21:E23"/>
    <mergeCell ref="H21:H23"/>
  </mergeCells>
  <pageMargins left="0.7" right="0.7" top="0.75" bottom="0.75" header="0.3" footer="0.3"/>
  <pageSetup paperSize="9" scale="60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2024-11-27T11:37:44Z</dcterms:modified>
</cp:coreProperties>
</file>